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28800" windowHeight="12135"/>
  </bookViews>
  <sheets>
    <sheet name="Приложение №9 в разрезе Г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  <c r="D36" i="1"/>
  <c r="E31" i="1"/>
  <c r="E53" i="1" l="1"/>
  <c r="D9" i="1"/>
  <c r="D8" i="1" l="1"/>
  <c r="E8" i="1" s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0" i="1"/>
  <c r="E33" i="1"/>
  <c r="E34" i="1"/>
  <c r="E36" i="1"/>
  <c r="E38" i="1"/>
  <c r="E39" i="1"/>
  <c r="E40" i="1"/>
  <c r="E41" i="1"/>
  <c r="E42" i="1"/>
  <c r="E43" i="1"/>
  <c r="E44" i="1"/>
  <c r="E45" i="1"/>
  <c r="E47" i="1"/>
  <c r="E48" i="1"/>
  <c r="E49" i="1"/>
</calcChain>
</file>

<file path=xl/sharedStrings.xml><?xml version="1.0" encoding="utf-8"?>
<sst xmlns="http://schemas.openxmlformats.org/spreadsheetml/2006/main" count="100" uniqueCount="99">
  <si>
    <t>90.0.00.00000</t>
  </si>
  <si>
    <t>Расходы окружного бюджета в условиях влияния геополитической ситуации</t>
  </si>
  <si>
    <t>88.0.00.00000</t>
  </si>
  <si>
    <t>Резервные средства</t>
  </si>
  <si>
    <t>81.0.00.00000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</si>
  <si>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</si>
  <si>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80.0.00.00000</t>
  </si>
  <si>
    <t>Осуществление первичного воинского учёта органами местного самоуправления поселений, муниципальных и городских округов</t>
  </si>
  <si>
    <t>75.0.00.00000</t>
  </si>
  <si>
    <t>Обеспечение деятельности сенаторов Российской Федерации и их помощников в субъектах Российской Федерации</t>
  </si>
  <si>
    <t>74.0.00.00000</t>
  </si>
  <si>
    <t>Обеспечение деятельности депутатов Государственной Думы и их помощников в избирательных округах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</si>
  <si>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</si>
  <si>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</si>
  <si>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67.0.00.00000</t>
  </si>
  <si>
    <t>Обеспечение деятельности Счётной палаты Ненецкого автономного округа</t>
  </si>
  <si>
    <t>66.0.00.00000</t>
  </si>
  <si>
    <t>Уполномоченный по защите прав предпринимателей в Ненецком автономном округе</t>
  </si>
  <si>
    <t>65.0.00.00000</t>
  </si>
  <si>
    <t>Уполномоченный по правам ребёнка в Ненецком автономном округе</t>
  </si>
  <si>
    <t>64.0.00.00000</t>
  </si>
  <si>
    <t>Уполномоченный по правам человека в Ненецком автономном округе</t>
  </si>
  <si>
    <t>63.0.00.00000</t>
  </si>
  <si>
    <t>Обеспечение деятельности Собрания депутатов Ненецкого автономного округа</t>
  </si>
  <si>
    <t>62.0.00.00000</t>
  </si>
  <si>
    <t>Заместители губернатора Ненецкого автономного округа</t>
  </si>
  <si>
    <t>61.0.00.00000</t>
  </si>
  <si>
    <t>Губернатор Ненецкого автономного округа</t>
  </si>
  <si>
    <t>60.0.00.00000</t>
  </si>
  <si>
    <t>Резервный фонд Администрации Ненецкого автономного округа</t>
  </si>
  <si>
    <t/>
  </si>
  <si>
    <t>НЕПРОГРАММНАЯ ЧАСТЬ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</si>
  <si>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</si>
  <si>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</si>
  <si>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</si>
  <si>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</si>
  <si>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</si>
  <si>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</si>
  <si>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</si>
  <si>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</si>
  <si>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</si>
  <si>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</si>
  <si>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</si>
  <si>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</si>
  <si>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</si>
  <si>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</si>
  <si>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</si>
  <si>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</si>
  <si>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</si>
  <si>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</si>
  <si>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</si>
  <si>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</si>
  <si>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</si>
  <si>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</si>
  <si>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</si>
  <si>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</si>
  <si>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</si>
  <si>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</si>
  <si>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</si>
  <si>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</si>
  <si>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</si>
  <si>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</si>
  <si>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</si>
  <si>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</si>
  <si>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</si>
  <si>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</si>
  <si>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</si>
  <si>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</si>
  <si>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</si>
  <si>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</si>
  <si>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</si>
  <si>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</si>
  <si>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</si>
  <si>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</si>
  <si>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</si>
  <si>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</si>
  <si>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</si>
  <si>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</si>
  <si>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</si>
  <si>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</si>
  <si>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</si>
  <si>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</si>
  <si>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</si>
  <si>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</si>
  <si>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</si>
  <si>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</si>
  <si>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Целевая статья</t>
  </si>
  <si>
    <t>Наименование</t>
  </si>
  <si>
    <t>Единица измерения: руб.</t>
  </si>
  <si>
    <t>темп роста / снижения %</t>
  </si>
  <si>
    <t>Расходы окружного бюджета</t>
  </si>
  <si>
    <t>в разрезе государственных программ</t>
  </si>
  <si>
    <t>Исполнение судебных актов</t>
  </si>
  <si>
    <t>83.0.00.00000</t>
  </si>
  <si>
    <t>Всего расходов за первый квартал 2025 года</t>
  </si>
  <si>
    <t xml:space="preserve"> за первый квартал 2026 года в сравнении с соответствующим периодом 2025 года</t>
  </si>
  <si>
    <t>Всего расходов за первый квартал 2026 года</t>
  </si>
  <si>
    <t>Уполномоченный по правам коренных малочисленных народов Севера в Ненецком автономном округе</t>
  </si>
  <si>
    <t>69.0.00.00000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</si>
</sst>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\.0\.00\.00000;;"/>
    <numFmt numFmtId="166" formatCode="#,##0.00;[Red]\-#,##0.00"/>
    <numFmt numFmtId="167" formatCode="0000000"/>
    <numFmt numFmtId="168" formatCode="0.0"/>
  </numFmts>
  <fonts count="15" x14ac:knownFonts="1">
    <font>
      <sz val="10"/>
      <name val="Arial"/>
      <charset val="204"/>
    </font>
    <font>
      <sz val="9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8"/>
      <name val="Arial"/>
      <charset val="204"/>
    </font>
    <font>
      <b/>
      <sz val="12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4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wrapText="1"/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7" fillId="0" borderId="0" xfId="1"/>
    <xf numFmtId="168" fontId="11" fillId="0" borderId="1" xfId="0" applyNumberFormat="1" applyFont="1" applyFill="1" applyBorder="1" applyAlignment="1" applyProtection="1">
      <protection hidden="1"/>
    </xf>
    <xf numFmtId="168" fontId="12" fillId="0" borderId="1" xfId="0" applyNumberFormat="1" applyFont="1" applyFill="1" applyBorder="1" applyAlignment="1" applyProtection="1">
      <protection hidden="1"/>
    </xf>
    <xf numFmtId="164" fontId="13" fillId="0" borderId="1" xfId="0" applyNumberFormat="1" applyFont="1" applyFill="1" applyBorder="1" applyAlignment="1" applyProtection="1">
      <alignment wrapText="1"/>
      <protection hidden="1"/>
    </xf>
    <xf numFmtId="164" fontId="14" fillId="0" borderId="1" xfId="0" applyNumberFormat="1" applyFont="1" applyFill="1" applyBorder="1" applyAlignment="1" applyProtection="1">
      <alignment wrapText="1"/>
      <protection hidden="1"/>
    </xf>
    <xf numFmtId="0" fontId="11" fillId="0" borderId="1" xfId="0" applyNumberFormat="1" applyFont="1" applyFill="1" applyBorder="1" applyAlignment="1" applyProtection="1">
      <alignment horizontal="left" wrapText="1"/>
      <protection hidden="1"/>
    </xf>
    <xf numFmtId="165" fontId="11" fillId="0" borderId="1" xfId="0" applyNumberFormat="1" applyFont="1" applyFill="1" applyBorder="1" applyAlignment="1" applyProtection="1">
      <alignment horizontal="right" wrapText="1"/>
      <protection hidden="1"/>
    </xf>
    <xf numFmtId="166" fontId="14" fillId="0" borderId="1" xfId="0" applyNumberFormat="1" applyFont="1" applyFill="1" applyBorder="1" applyAlignment="1" applyProtection="1">
      <alignment wrapText="1"/>
      <protection hidden="1"/>
    </xf>
    <xf numFmtId="0" fontId="9" fillId="0" borderId="0" xfId="2" applyNumberFormat="1" applyFont="1" applyFill="1" applyAlignment="1" applyProtection="1">
      <alignment horizontal="center" vertical="center"/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showGridLines="0"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50" sqref="F50"/>
    </sheetView>
  </sheetViews>
  <sheetFormatPr defaultColWidth="9.28515625" defaultRowHeight="12.75" x14ac:dyDescent="0.2"/>
  <cols>
    <col min="1" max="1" width="55.85546875" customWidth="1"/>
    <col min="2" max="2" width="10.85546875" customWidth="1"/>
    <col min="3" max="3" width="18.28515625" customWidth="1"/>
    <col min="4" max="4" width="18.5703125" customWidth="1"/>
    <col min="5" max="5" width="12.28515625" customWidth="1"/>
    <col min="6" max="248" width="9.140625" customWidth="1"/>
  </cols>
  <sheetData>
    <row r="1" spans="1:6" ht="15.75" customHeight="1" x14ac:dyDescent="0.2">
      <c r="A1" s="11"/>
      <c r="B1" s="11"/>
      <c r="C1" s="11"/>
      <c r="D1" s="11"/>
      <c r="E1" s="3"/>
    </row>
    <row r="2" spans="1:6" s="21" customFormat="1" ht="15" customHeight="1" x14ac:dyDescent="0.2">
      <c r="A2" s="29" t="s">
        <v>90</v>
      </c>
      <c r="B2" s="29"/>
      <c r="C2" s="29"/>
      <c r="D2" s="29"/>
      <c r="E2" s="29"/>
      <c r="F2" s="20"/>
    </row>
    <row r="3" spans="1:6" s="21" customFormat="1" ht="15" customHeight="1" x14ac:dyDescent="0.2">
      <c r="A3" s="29" t="s">
        <v>91</v>
      </c>
      <c r="B3" s="29"/>
      <c r="C3" s="29"/>
      <c r="D3" s="29"/>
      <c r="E3" s="29"/>
      <c r="F3" s="20"/>
    </row>
    <row r="4" spans="1:6" s="21" customFormat="1" ht="15" customHeight="1" x14ac:dyDescent="0.25">
      <c r="A4" s="30" t="s">
        <v>95</v>
      </c>
      <c r="B4" s="30"/>
      <c r="C4" s="30"/>
      <c r="D4" s="30"/>
      <c r="E4" s="30"/>
      <c r="F4" s="20"/>
    </row>
    <row r="5" spans="1:6" ht="15.75" customHeight="1" x14ac:dyDescent="0.25">
      <c r="A5" s="10"/>
      <c r="B5" s="10"/>
      <c r="C5" s="10"/>
      <c r="D5" s="10"/>
      <c r="E5" s="3"/>
    </row>
    <row r="6" spans="1:6" ht="12.75" customHeight="1" x14ac:dyDescent="0.2">
      <c r="A6" s="3" t="s">
        <v>88</v>
      </c>
      <c r="B6" s="9"/>
      <c r="C6" s="9"/>
      <c r="D6" s="8"/>
      <c r="E6" s="3"/>
    </row>
    <row r="7" spans="1:6" ht="63.75" customHeight="1" x14ac:dyDescent="0.2">
      <c r="A7" s="13" t="s">
        <v>87</v>
      </c>
      <c r="B7" s="14" t="s">
        <v>86</v>
      </c>
      <c r="C7" s="12" t="s">
        <v>94</v>
      </c>
      <c r="D7" s="12" t="s">
        <v>96</v>
      </c>
      <c r="E7" s="12" t="s">
        <v>89</v>
      </c>
    </row>
    <row r="8" spans="1:6" ht="25.5" customHeight="1" x14ac:dyDescent="0.2">
      <c r="A8" s="7" t="s">
        <v>85</v>
      </c>
      <c r="B8" s="15"/>
      <c r="C8" s="6">
        <v>5902419523.4999981</v>
      </c>
      <c r="D8" s="28">
        <f>D9+D36</f>
        <v>7092440686.3299999</v>
      </c>
      <c r="E8" s="23">
        <f>D8/C8*100</f>
        <v>120.16158217985067</v>
      </c>
    </row>
    <row r="9" spans="1:6" ht="25.5" customHeight="1" x14ac:dyDescent="0.2">
      <c r="A9" s="16" t="s">
        <v>84</v>
      </c>
      <c r="B9" s="17" t="s">
        <v>30</v>
      </c>
      <c r="C9" s="5">
        <v>5824425211.3099985</v>
      </c>
      <c r="D9" s="25">
        <f>D10+D11+D12+D13+D14+D15+D16+D17+D18+D19+D20+D21+D22+D23+D24+D25+D26+D27+D28+D29+D30+D31+D32+D33+D34+D35</f>
        <v>7012519868.0699997</v>
      </c>
      <c r="E9" s="23">
        <f t="shared" ref="E9:E53" si="0">D9/C9*100</f>
        <v>120.39848763879624</v>
      </c>
    </row>
    <row r="10" spans="1:6" ht="38.25" customHeight="1" x14ac:dyDescent="0.2">
      <c r="A10" s="18" t="s">
        <v>83</v>
      </c>
      <c r="B10" s="19" t="s">
        <v>82</v>
      </c>
      <c r="C10" s="4">
        <v>157722101.21000001</v>
      </c>
      <c r="D10" s="24">
        <v>168519618.43000001</v>
      </c>
      <c r="E10" s="22">
        <f t="shared" si="0"/>
        <v>106.84591261285796</v>
      </c>
    </row>
    <row r="11" spans="1:6" ht="51" customHeight="1" x14ac:dyDescent="0.2">
      <c r="A11" s="18" t="s">
        <v>81</v>
      </c>
      <c r="B11" s="19" t="s">
        <v>80</v>
      </c>
      <c r="C11" s="4">
        <v>75311830.950000003</v>
      </c>
      <c r="D11" s="24">
        <v>59733952.789999999</v>
      </c>
      <c r="E11" s="22">
        <f t="shared" si="0"/>
        <v>79.315496697534471</v>
      </c>
    </row>
    <row r="12" spans="1:6" ht="38.25" customHeight="1" x14ac:dyDescent="0.2">
      <c r="A12" s="18" t="s">
        <v>79</v>
      </c>
      <c r="B12" s="19" t="s">
        <v>78</v>
      </c>
      <c r="C12" s="4">
        <v>106192061.59</v>
      </c>
      <c r="D12" s="24">
        <v>105592548.56</v>
      </c>
      <c r="E12" s="22">
        <f t="shared" si="0"/>
        <v>99.435444588772853</v>
      </c>
    </row>
    <row r="13" spans="1:6" ht="38.25" customHeight="1" x14ac:dyDescent="0.2">
      <c r="A13" s="18" t="s">
        <v>77</v>
      </c>
      <c r="B13" s="19" t="s">
        <v>76</v>
      </c>
      <c r="C13" s="4">
        <v>51542044.880000003</v>
      </c>
      <c r="D13" s="24">
        <v>60436195.399999999</v>
      </c>
      <c r="E13" s="22">
        <f t="shared" si="0"/>
        <v>117.25610720472446</v>
      </c>
    </row>
    <row r="14" spans="1:6" ht="38.25" customHeight="1" x14ac:dyDescent="0.2">
      <c r="A14" s="18" t="s">
        <v>75</v>
      </c>
      <c r="B14" s="19" t="s">
        <v>74</v>
      </c>
      <c r="C14" s="4">
        <v>15202547.99</v>
      </c>
      <c r="D14" s="24">
        <v>19994697.960000001</v>
      </c>
      <c r="E14" s="22">
        <f t="shared" si="0"/>
        <v>131.52201836923786</v>
      </c>
    </row>
    <row r="15" spans="1:6" ht="38.25" customHeight="1" x14ac:dyDescent="0.2">
      <c r="A15" s="18" t="s">
        <v>73</v>
      </c>
      <c r="B15" s="19" t="s">
        <v>72</v>
      </c>
      <c r="C15" s="4">
        <v>46193950.439999998</v>
      </c>
      <c r="D15" s="24">
        <v>64912273.329999998</v>
      </c>
      <c r="E15" s="22">
        <f t="shared" si="0"/>
        <v>140.52115636724488</v>
      </c>
    </row>
    <row r="16" spans="1:6" ht="51" customHeight="1" x14ac:dyDescent="0.2">
      <c r="A16" s="18" t="s">
        <v>71</v>
      </c>
      <c r="B16" s="19" t="s">
        <v>70</v>
      </c>
      <c r="C16" s="4">
        <v>175719147.02000001</v>
      </c>
      <c r="D16" s="24">
        <v>330726981.38</v>
      </c>
      <c r="E16" s="22">
        <f t="shared" si="0"/>
        <v>188.21340018362216</v>
      </c>
    </row>
    <row r="17" spans="1:5" ht="38.25" customHeight="1" x14ac:dyDescent="0.2">
      <c r="A17" s="18" t="s">
        <v>69</v>
      </c>
      <c r="B17" s="19" t="s">
        <v>68</v>
      </c>
      <c r="C17" s="4">
        <v>26377789.859999999</v>
      </c>
      <c r="D17" s="24">
        <v>28172623.84</v>
      </c>
      <c r="E17" s="22">
        <f t="shared" si="0"/>
        <v>106.80433800377543</v>
      </c>
    </row>
    <row r="18" spans="1:5" ht="25.5" customHeight="1" x14ac:dyDescent="0.2">
      <c r="A18" s="18" t="s">
        <v>67</v>
      </c>
      <c r="B18" s="19" t="s">
        <v>66</v>
      </c>
      <c r="C18" s="4">
        <v>99411996.219999999</v>
      </c>
      <c r="D18" s="24">
        <v>112057711.76000001</v>
      </c>
      <c r="E18" s="22">
        <f t="shared" si="0"/>
        <v>112.72051263512995</v>
      </c>
    </row>
    <row r="19" spans="1:5" ht="25.5" customHeight="1" x14ac:dyDescent="0.2">
      <c r="A19" s="18" t="s">
        <v>65</v>
      </c>
      <c r="B19" s="19" t="s">
        <v>64</v>
      </c>
      <c r="C19" s="4">
        <v>476441506.83999997</v>
      </c>
      <c r="D19" s="24">
        <v>937663614.5</v>
      </c>
      <c r="E19" s="22">
        <f t="shared" si="0"/>
        <v>196.80561014069855</v>
      </c>
    </row>
    <row r="20" spans="1:5" ht="51" customHeight="1" x14ac:dyDescent="0.2">
      <c r="A20" s="18" t="s">
        <v>63</v>
      </c>
      <c r="B20" s="19" t="s">
        <v>62</v>
      </c>
      <c r="C20" s="4">
        <v>447940555.08999997</v>
      </c>
      <c r="D20" s="24">
        <v>664159277.17999995</v>
      </c>
      <c r="E20" s="22">
        <f t="shared" si="0"/>
        <v>148.2695124683581</v>
      </c>
    </row>
    <row r="21" spans="1:5" ht="38.25" customHeight="1" x14ac:dyDescent="0.2">
      <c r="A21" s="18" t="s">
        <v>61</v>
      </c>
      <c r="B21" s="19" t="s">
        <v>60</v>
      </c>
      <c r="C21" s="4">
        <v>665278085.87</v>
      </c>
      <c r="D21" s="24">
        <v>768935239.53999996</v>
      </c>
      <c r="E21" s="22">
        <f t="shared" si="0"/>
        <v>115.5810263214134</v>
      </c>
    </row>
    <row r="22" spans="1:5" ht="38.25" customHeight="1" x14ac:dyDescent="0.2">
      <c r="A22" s="18" t="s">
        <v>59</v>
      </c>
      <c r="B22" s="19" t="s">
        <v>58</v>
      </c>
      <c r="C22" s="4">
        <v>35044214.32</v>
      </c>
      <c r="D22" s="24">
        <v>46227226.799999997</v>
      </c>
      <c r="E22" s="22">
        <f t="shared" si="0"/>
        <v>131.9111519461795</v>
      </c>
    </row>
    <row r="23" spans="1:5" ht="25.5" customHeight="1" x14ac:dyDescent="0.2">
      <c r="A23" s="18" t="s">
        <v>57</v>
      </c>
      <c r="B23" s="19" t="s">
        <v>56</v>
      </c>
      <c r="C23" s="4">
        <v>1495631048.3900001</v>
      </c>
      <c r="D23" s="24">
        <v>1613687520.55</v>
      </c>
      <c r="E23" s="22">
        <f t="shared" si="0"/>
        <v>107.89342213021614</v>
      </c>
    </row>
    <row r="24" spans="1:5" ht="51" customHeight="1" x14ac:dyDescent="0.2">
      <c r="A24" s="18" t="s">
        <v>55</v>
      </c>
      <c r="B24" s="19" t="s">
        <v>54</v>
      </c>
      <c r="C24" s="4">
        <v>17739900</v>
      </c>
      <c r="D24" s="24">
        <v>16184550</v>
      </c>
      <c r="E24" s="22">
        <f t="shared" si="0"/>
        <v>91.232475944058308</v>
      </c>
    </row>
    <row r="25" spans="1:5" ht="25.5" customHeight="1" x14ac:dyDescent="0.2">
      <c r="A25" s="18" t="s">
        <v>53</v>
      </c>
      <c r="B25" s="19" t="s">
        <v>52</v>
      </c>
      <c r="C25" s="4">
        <v>284212139.32999998</v>
      </c>
      <c r="D25" s="24">
        <v>299199336.67000002</v>
      </c>
      <c r="E25" s="22">
        <f t="shared" si="0"/>
        <v>105.27324321027622</v>
      </c>
    </row>
    <row r="26" spans="1:5" ht="25.5" customHeight="1" x14ac:dyDescent="0.2">
      <c r="A26" s="18" t="s">
        <v>51</v>
      </c>
      <c r="B26" s="19" t="s">
        <v>50</v>
      </c>
      <c r="C26" s="4">
        <v>812289211.95000005</v>
      </c>
      <c r="D26" s="24">
        <v>718297243.38999999</v>
      </c>
      <c r="E26" s="22">
        <f t="shared" si="0"/>
        <v>88.428755771068197</v>
      </c>
    </row>
    <row r="27" spans="1:5" ht="25.5" customHeight="1" x14ac:dyDescent="0.2">
      <c r="A27" s="18" t="s">
        <v>49</v>
      </c>
      <c r="B27" s="19" t="s">
        <v>48</v>
      </c>
      <c r="C27" s="4">
        <v>474522842.61000001</v>
      </c>
      <c r="D27" s="24">
        <v>497041810.79000002</v>
      </c>
      <c r="E27" s="22">
        <f t="shared" si="0"/>
        <v>104.74560256280598</v>
      </c>
    </row>
    <row r="28" spans="1:5" ht="38.25" customHeight="1" x14ac:dyDescent="0.2">
      <c r="A28" s="18" t="s">
        <v>47</v>
      </c>
      <c r="B28" s="19" t="s">
        <v>46</v>
      </c>
      <c r="C28" s="4">
        <v>96451000</v>
      </c>
      <c r="D28" s="24">
        <v>216877836.62</v>
      </c>
      <c r="E28" s="22">
        <f t="shared" si="0"/>
        <v>224.8580487708785</v>
      </c>
    </row>
    <row r="29" spans="1:5" ht="38.25" customHeight="1" x14ac:dyDescent="0.2">
      <c r="A29" s="18" t="s">
        <v>45</v>
      </c>
      <c r="B29" s="19" t="s">
        <v>44</v>
      </c>
      <c r="C29" s="4">
        <v>0</v>
      </c>
      <c r="D29" s="24">
        <v>295800</v>
      </c>
      <c r="E29" s="22"/>
    </row>
    <row r="30" spans="1:5" ht="51" customHeight="1" x14ac:dyDescent="0.2">
      <c r="A30" s="18" t="s">
        <v>43</v>
      </c>
      <c r="B30" s="19" t="s">
        <v>42</v>
      </c>
      <c r="C30" s="4">
        <v>74797988.579999998</v>
      </c>
      <c r="D30" s="24">
        <v>83350377.609999999</v>
      </c>
      <c r="E30" s="22">
        <f t="shared" si="0"/>
        <v>111.43398264092733</v>
      </c>
    </row>
    <row r="31" spans="1:5" ht="25.5" customHeight="1" x14ac:dyDescent="0.2">
      <c r="A31" s="18" t="s">
        <v>41</v>
      </c>
      <c r="B31" s="19" t="s">
        <v>40</v>
      </c>
      <c r="C31" s="4">
        <v>2143200</v>
      </c>
      <c r="D31" s="24">
        <v>2240400</v>
      </c>
      <c r="E31" s="22">
        <f t="shared" si="0"/>
        <v>104.53527435610302</v>
      </c>
    </row>
    <row r="32" spans="1:5" ht="38.25" customHeight="1" x14ac:dyDescent="0.2">
      <c r="A32" s="18" t="s">
        <v>39</v>
      </c>
      <c r="B32" s="19" t="s">
        <v>38</v>
      </c>
      <c r="C32" s="4">
        <v>0</v>
      </c>
      <c r="D32" s="24">
        <v>0</v>
      </c>
      <c r="E32" s="22"/>
    </row>
    <row r="33" spans="1:5" ht="25.5" customHeight="1" x14ac:dyDescent="0.2">
      <c r="A33" s="18" t="s">
        <v>37</v>
      </c>
      <c r="B33" s="19" t="s">
        <v>36</v>
      </c>
      <c r="C33" s="4">
        <v>12650509.689999999</v>
      </c>
      <c r="D33" s="24">
        <v>17986055.800000001</v>
      </c>
      <c r="E33" s="22">
        <f t="shared" si="0"/>
        <v>142.17653075446955</v>
      </c>
    </row>
    <row r="34" spans="1:5" ht="25.5" customHeight="1" x14ac:dyDescent="0.2">
      <c r="A34" s="18" t="s">
        <v>35</v>
      </c>
      <c r="B34" s="19" t="s">
        <v>34</v>
      </c>
      <c r="C34" s="4">
        <v>175609538.47999999</v>
      </c>
      <c r="D34" s="24">
        <v>180226975.16999999</v>
      </c>
      <c r="E34" s="22">
        <f t="shared" si="0"/>
        <v>102.62937692904754</v>
      </c>
    </row>
    <row r="35" spans="1:5" ht="38.25" customHeight="1" x14ac:dyDescent="0.2">
      <c r="A35" s="18" t="s">
        <v>33</v>
      </c>
      <c r="B35" s="19" t="s">
        <v>32</v>
      </c>
      <c r="C35" s="4">
        <v>0</v>
      </c>
      <c r="D35" s="24">
        <v>0</v>
      </c>
      <c r="E35" s="22"/>
    </row>
    <row r="36" spans="1:5" ht="25.5" customHeight="1" x14ac:dyDescent="0.2">
      <c r="A36" s="16" t="s">
        <v>31</v>
      </c>
      <c r="B36" s="17" t="s">
        <v>30</v>
      </c>
      <c r="C36" s="5">
        <v>77994312.189999998</v>
      </c>
      <c r="D36" s="25">
        <f>D37+D38+D39+D40+D41+D42+D43+D44+D45+D46+D47+D48+D49+D50+D51+D52+D53</f>
        <v>79920818.260000005</v>
      </c>
      <c r="E36" s="23">
        <f t="shared" si="0"/>
        <v>102.47005969525944</v>
      </c>
    </row>
    <row r="37" spans="1:5" ht="14.25" customHeight="1" x14ac:dyDescent="0.2">
      <c r="A37" s="18" t="s">
        <v>29</v>
      </c>
      <c r="B37" s="19" t="s">
        <v>28</v>
      </c>
      <c r="C37" s="4">
        <v>0</v>
      </c>
      <c r="D37" s="24">
        <v>0</v>
      </c>
      <c r="E37" s="22"/>
    </row>
    <row r="38" spans="1:5" ht="25.5" customHeight="1" x14ac:dyDescent="0.2">
      <c r="A38" s="18" t="s">
        <v>27</v>
      </c>
      <c r="B38" s="19" t="s">
        <v>26</v>
      </c>
      <c r="C38" s="4">
        <v>5265662.0599999996</v>
      </c>
      <c r="D38" s="24">
        <v>3621912.02</v>
      </c>
      <c r="E38" s="22">
        <f t="shared" si="0"/>
        <v>68.783601733834018</v>
      </c>
    </row>
    <row r="39" spans="1:5" ht="25.5" customHeight="1" x14ac:dyDescent="0.2">
      <c r="A39" s="18" t="s">
        <v>25</v>
      </c>
      <c r="B39" s="19" t="s">
        <v>24</v>
      </c>
      <c r="C39" s="4">
        <v>12882083.17</v>
      </c>
      <c r="D39" s="24">
        <v>12953823.699999999</v>
      </c>
      <c r="E39" s="22">
        <f t="shared" si="0"/>
        <v>100.55690162105979</v>
      </c>
    </row>
    <row r="40" spans="1:5" ht="25.5" customHeight="1" x14ac:dyDescent="0.2">
      <c r="A40" s="18" t="s">
        <v>23</v>
      </c>
      <c r="B40" s="19" t="s">
        <v>22</v>
      </c>
      <c r="C40" s="4">
        <v>29235083.23</v>
      </c>
      <c r="D40" s="24">
        <v>36078078.899999999</v>
      </c>
      <c r="E40" s="22">
        <f t="shared" si="0"/>
        <v>123.40679387215823</v>
      </c>
    </row>
    <row r="41" spans="1:5" ht="25.5" customHeight="1" x14ac:dyDescent="0.2">
      <c r="A41" s="18" t="s">
        <v>21</v>
      </c>
      <c r="B41" s="19" t="s">
        <v>20</v>
      </c>
      <c r="C41" s="4">
        <v>771983.96</v>
      </c>
      <c r="D41" s="24">
        <v>884809.45</v>
      </c>
      <c r="E41" s="22">
        <f t="shared" si="0"/>
        <v>114.61500443610252</v>
      </c>
    </row>
    <row r="42" spans="1:5" ht="25.5" customHeight="1" x14ac:dyDescent="0.2">
      <c r="A42" s="18" t="s">
        <v>19</v>
      </c>
      <c r="B42" s="19" t="s">
        <v>18</v>
      </c>
      <c r="C42" s="4">
        <v>771983.75</v>
      </c>
      <c r="D42" s="24">
        <v>810070.1</v>
      </c>
      <c r="E42" s="22">
        <f t="shared" si="0"/>
        <v>104.93356887369714</v>
      </c>
    </row>
    <row r="43" spans="1:5" ht="25.5" customHeight="1" x14ac:dyDescent="0.2">
      <c r="A43" s="18" t="s">
        <v>17</v>
      </c>
      <c r="B43" s="19" t="s">
        <v>16</v>
      </c>
      <c r="C43" s="4">
        <v>760048.96</v>
      </c>
      <c r="D43" s="24">
        <v>810994.56</v>
      </c>
      <c r="E43" s="22">
        <f t="shared" si="0"/>
        <v>106.70293661082044</v>
      </c>
    </row>
    <row r="44" spans="1:5" ht="25.5" customHeight="1" x14ac:dyDescent="0.2">
      <c r="A44" s="18" t="s">
        <v>15</v>
      </c>
      <c r="B44" s="19" t="s">
        <v>14</v>
      </c>
      <c r="C44" s="4">
        <v>8572263.4900000002</v>
      </c>
      <c r="D44" s="24">
        <v>9374586.4700000007</v>
      </c>
      <c r="E44" s="22">
        <f t="shared" si="0"/>
        <v>109.3595230820419</v>
      </c>
    </row>
    <row r="45" spans="1:5" ht="25.5" customHeight="1" x14ac:dyDescent="0.2">
      <c r="A45" s="18" t="s">
        <v>13</v>
      </c>
      <c r="B45" s="19" t="s">
        <v>12</v>
      </c>
      <c r="C45" s="4">
        <v>4626002.7699999996</v>
      </c>
      <c r="D45" s="24">
        <v>4582760.1399999997</v>
      </c>
      <c r="E45" s="22">
        <f t="shared" si="0"/>
        <v>99.065226889174568</v>
      </c>
    </row>
    <row r="46" spans="1:5" ht="25.5" customHeight="1" x14ac:dyDescent="0.2">
      <c r="A46" s="18" t="s">
        <v>97</v>
      </c>
      <c r="B46" s="19" t="s">
        <v>98</v>
      </c>
      <c r="C46" s="4">
        <v>0</v>
      </c>
      <c r="D46" s="24">
        <v>677829.98</v>
      </c>
      <c r="E46" s="22"/>
    </row>
    <row r="47" spans="1:5" ht="25.5" customHeight="1" x14ac:dyDescent="0.2">
      <c r="A47" s="18" t="s">
        <v>11</v>
      </c>
      <c r="B47" s="19" t="s">
        <v>10</v>
      </c>
      <c r="C47" s="4">
        <v>3709782.46</v>
      </c>
      <c r="D47" s="24">
        <v>3848890.17</v>
      </c>
      <c r="E47" s="22">
        <f t="shared" si="0"/>
        <v>103.74975383327462</v>
      </c>
    </row>
    <row r="48" spans="1:5" ht="25.5" customHeight="1" x14ac:dyDescent="0.2">
      <c r="A48" s="18" t="s">
        <v>9</v>
      </c>
      <c r="B48" s="19" t="s">
        <v>8</v>
      </c>
      <c r="C48" s="4">
        <v>3907763.74</v>
      </c>
      <c r="D48" s="24">
        <v>4441687.63</v>
      </c>
      <c r="E48" s="22">
        <f t="shared" si="0"/>
        <v>113.66315687242647</v>
      </c>
    </row>
    <row r="49" spans="1:5" ht="25.5" customHeight="1" x14ac:dyDescent="0.2">
      <c r="A49" s="18" t="s">
        <v>7</v>
      </c>
      <c r="B49" s="19" t="s">
        <v>6</v>
      </c>
      <c r="C49" s="4">
        <v>1398880.6</v>
      </c>
      <c r="D49" s="24">
        <v>1619529.39</v>
      </c>
      <c r="E49" s="22">
        <f t="shared" si="0"/>
        <v>115.77323968893411</v>
      </c>
    </row>
    <row r="50" spans="1:5" ht="38.25" customHeight="1" x14ac:dyDescent="0.2">
      <c r="A50" s="18" t="s">
        <v>5</v>
      </c>
      <c r="B50" s="19" t="s">
        <v>4</v>
      </c>
      <c r="C50" s="4">
        <v>0</v>
      </c>
      <c r="D50" s="24">
        <v>134190</v>
      </c>
      <c r="E50" s="22"/>
    </row>
    <row r="51" spans="1:5" ht="21.75" customHeight="1" x14ac:dyDescent="0.2">
      <c r="A51" s="26" t="s">
        <v>92</v>
      </c>
      <c r="B51" s="27" t="s">
        <v>93</v>
      </c>
      <c r="C51" s="4">
        <v>62803</v>
      </c>
      <c r="D51" s="24">
        <v>81655.75</v>
      </c>
      <c r="E51" s="22">
        <f t="shared" si="0"/>
        <v>130.01886852538891</v>
      </c>
    </row>
    <row r="52" spans="1:5" ht="14.25" customHeight="1" x14ac:dyDescent="0.2">
      <c r="A52" s="18" t="s">
        <v>3</v>
      </c>
      <c r="B52" s="19" t="s">
        <v>2</v>
      </c>
      <c r="C52" s="4">
        <v>0</v>
      </c>
      <c r="D52" s="24">
        <v>0</v>
      </c>
      <c r="E52" s="22"/>
    </row>
    <row r="53" spans="1:5" ht="25.5" customHeight="1" x14ac:dyDescent="0.2">
      <c r="A53" s="18" t="s">
        <v>1</v>
      </c>
      <c r="B53" s="19" t="s">
        <v>0</v>
      </c>
      <c r="C53" s="4">
        <v>6029971</v>
      </c>
      <c r="D53" s="24">
        <v>0</v>
      </c>
      <c r="E53" s="22">
        <f t="shared" si="0"/>
        <v>0</v>
      </c>
    </row>
    <row r="54" spans="1:5" ht="15" customHeight="1" x14ac:dyDescent="0.2">
      <c r="A54" s="2"/>
      <c r="B54" s="2"/>
      <c r="C54" s="2"/>
      <c r="D54" s="1"/>
      <c r="E54" s="1"/>
    </row>
    <row r="55" spans="1:5" ht="12.75" customHeight="1" x14ac:dyDescent="0.2">
      <c r="A55" s="2"/>
      <c r="B55" s="2"/>
      <c r="C55" s="2"/>
      <c r="D55" s="1"/>
      <c r="E55" s="1"/>
    </row>
    <row r="56" spans="1:5" ht="12.75" customHeight="1" x14ac:dyDescent="0.2">
      <c r="A56" s="2"/>
      <c r="B56" s="2"/>
      <c r="C56" s="2"/>
      <c r="D56" s="1"/>
      <c r="E56" s="1"/>
    </row>
    <row r="57" spans="1:5" ht="12.75" customHeight="1" x14ac:dyDescent="0.2">
      <c r="A57" s="2"/>
      <c r="B57" s="2"/>
      <c r="C57" s="2"/>
      <c r="D57" s="1"/>
      <c r="E57" s="1"/>
    </row>
  </sheetData>
  <mergeCells count="3">
    <mergeCell ref="A2:E2"/>
    <mergeCell ref="A3:E3"/>
    <mergeCell ref="A4:E4"/>
  </mergeCells>
  <pageMargins left="0.98425196850393704" right="0.86614175105658098" top="0.78740157480314998" bottom="0.78740157480314998" header="0.499999992490753" footer="0.499999992490753"/>
  <pageSetup paperSize="9" scale="59" fitToHeight="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 в разрезе ГП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2024-04-15T15:07:30Z</dcterms:created>
  <dcterms:modified xsi:type="dcterms:W3CDTF">2026-04-29T08:41:49Z</dcterms:modified>
</cp:coreProperties>
</file>